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BI21" i="3" s="1"/>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Q58" i="1"/>
  <c r="P58" i="1"/>
  <c r="O58" i="1"/>
  <c r="M58" i="1"/>
  <c r="L58" i="1"/>
  <c r="N58" i="1" s="1"/>
  <c r="K58" i="1"/>
  <c r="I58" i="1"/>
  <c r="H58" i="1"/>
  <c r="G58" i="1"/>
  <c r="V57" i="1"/>
  <c r="U57" i="1"/>
  <c r="T57" i="1"/>
  <c r="R57" i="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37" i="1" l="1"/>
  <c r="T42" i="1"/>
  <c r="R42" i="1"/>
  <c r="T51" i="1"/>
  <c r="T58" i="1"/>
  <c r="W59" i="1"/>
  <c r="J110" i="1"/>
  <c r="AA19" i="5"/>
  <c r="R33" i="1"/>
  <c r="N37" i="1"/>
  <c r="R51" i="1"/>
  <c r="W57" i="1"/>
  <c r="H111" i="1"/>
  <c r="U110" i="1"/>
  <c r="W109"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58" i="1"/>
  <c r="W4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N35" i="3" s="1"/>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I59" i="5" l="1"/>
  <c r="N60" i="3"/>
  <c r="N66" i="3"/>
  <c r="G66" i="3" s="1"/>
  <c r="N69" i="3"/>
  <c r="N63"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48" i="5" l="1"/>
  <c r="Z72" i="5"/>
  <c r="U30" i="5"/>
  <c r="U43" i="5"/>
  <c r="R52" i="5"/>
  <c r="Z46" i="5"/>
  <c r="R30" i="5"/>
  <c r="X30" i="5"/>
  <c r="X20" i="5"/>
  <c r="O30" i="5"/>
  <c r="L30" i="5"/>
  <c r="Z16" i="5"/>
  <c r="U20" i="5"/>
  <c r="R20" i="5"/>
  <c r="Z14" i="5"/>
  <c r="Z20" i="5" s="1"/>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AA111" i="5" s="1"/>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20" i="5" l="1"/>
  <c r="AA30" i="5"/>
  <c r="Z25" i="5"/>
  <c r="Z3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<sst xmlns="http://schemas.openxmlformats.org/spreadsheetml/2006/main" count="1616" uniqueCount="204">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</sst>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zoomScale="70" zoomScaleNormal="70" zoomScaleSheetLayoutView="82" workbookViewId="0">
      <pane ySplit="3150" topLeftCell="A103" activePane="bottomLeft"/>
      <selection pane="bottomLeft" activeCell="Q114" sqref="Q11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v>2</v>
      </c>
      <c r="H109" s="301">
        <v>18</v>
      </c>
      <c r="I109" s="301">
        <v>18</v>
      </c>
      <c r="J109" s="323">
        <f t="shared" si="14"/>
        <v>36</v>
      </c>
      <c r="K109" s="392">
        <v>1</v>
      </c>
      <c r="L109" s="393">
        <v>9</v>
      </c>
      <c r="M109" s="393">
        <v>18</v>
      </c>
      <c r="N109" s="323">
        <f t="shared" si="15"/>
        <v>27</v>
      </c>
      <c r="O109" s="392">
        <v>1</v>
      </c>
      <c r="P109" s="393">
        <v>15</v>
      </c>
      <c r="Q109" s="393">
        <v>15</v>
      </c>
      <c r="R109" s="324">
        <f>SUM(P109:Q109)</f>
        <v>30</v>
      </c>
      <c r="S109" s="374"/>
      <c r="T109" s="325">
        <f t="shared" si="11"/>
        <v>4</v>
      </c>
      <c r="U109" s="326">
        <f t="shared" si="11"/>
        <v>42</v>
      </c>
      <c r="V109" s="326">
        <f t="shared" si="11"/>
        <v>51</v>
      </c>
      <c r="W109" s="323">
        <f t="shared" si="13"/>
        <v>93</v>
      </c>
      <c r="X109" s="31"/>
      <c r="Y109" s="31"/>
    </row>
    <row r="110" spans="1:25" ht="26.1" customHeight="1" thickTop="1" thickBot="1" x14ac:dyDescent="0.3">
      <c r="A110" s="543" t="s">
        <v>188</v>
      </c>
      <c r="B110" s="544"/>
      <c r="C110" s="544"/>
      <c r="D110" s="544"/>
      <c r="E110" s="544"/>
      <c r="F110" s="545"/>
      <c r="G110" s="348">
        <f>SUM(G69:G109)</f>
        <v>2</v>
      </c>
      <c r="H110" s="349">
        <f>SUM(H69:H109)</f>
        <v>18</v>
      </c>
      <c r="I110" s="349">
        <f>SUM(I69:I109)</f>
        <v>18</v>
      </c>
      <c r="J110" s="350">
        <f>SUM(J69:J109)</f>
        <v>36</v>
      </c>
      <c r="K110" s="348">
        <f t="shared" ref="K110:W110" si="16">SUM(K69:K109)</f>
        <v>1</v>
      </c>
      <c r="L110" s="349">
        <f t="shared" si="16"/>
        <v>9</v>
      </c>
      <c r="M110" s="349">
        <f t="shared" si="16"/>
        <v>18</v>
      </c>
      <c r="N110" s="351">
        <f t="shared" si="16"/>
        <v>27</v>
      </c>
      <c r="O110" s="348">
        <f t="shared" si="16"/>
        <v>1</v>
      </c>
      <c r="P110" s="349">
        <f t="shared" si="16"/>
        <v>15</v>
      </c>
      <c r="Q110" s="349">
        <f t="shared" si="16"/>
        <v>15</v>
      </c>
      <c r="R110" s="351">
        <f t="shared" si="16"/>
        <v>30</v>
      </c>
      <c r="S110" s="374">
        <f t="shared" si="16"/>
        <v>0</v>
      </c>
      <c r="T110" s="348">
        <f t="shared" si="16"/>
        <v>4</v>
      </c>
      <c r="U110" s="349">
        <f t="shared" si="16"/>
        <v>42</v>
      </c>
      <c r="V110" s="349">
        <f t="shared" si="16"/>
        <v>51</v>
      </c>
      <c r="W110" s="351">
        <f t="shared" si="16"/>
        <v>93</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2</v>
      </c>
      <c r="H111" s="352">
        <f>SUM(H67,H64,H61,H58,H54,H51,H47,H42,H37,H33,H29,H24,H19,H69:H109)</f>
        <v>18</v>
      </c>
      <c r="I111" s="352">
        <f t="shared" si="17"/>
        <v>18</v>
      </c>
      <c r="J111" s="352">
        <f t="shared" si="17"/>
        <v>36</v>
      </c>
      <c r="K111" s="352">
        <f t="shared" si="17"/>
        <v>1</v>
      </c>
      <c r="L111" s="352">
        <f t="shared" si="17"/>
        <v>9</v>
      </c>
      <c r="M111" s="352">
        <f t="shared" si="17"/>
        <v>18</v>
      </c>
      <c r="N111" s="352">
        <f t="shared" si="17"/>
        <v>27</v>
      </c>
      <c r="O111" s="352">
        <f t="shared" si="17"/>
        <v>1</v>
      </c>
      <c r="P111" s="352">
        <f t="shared" si="17"/>
        <v>15</v>
      </c>
      <c r="Q111" s="352">
        <f t="shared" si="17"/>
        <v>15</v>
      </c>
      <c r="R111" s="352">
        <f t="shared" si="17"/>
        <v>30</v>
      </c>
      <c r="S111" s="437"/>
      <c r="T111" s="352">
        <f>SUM(T67,T64,T61,T58,T54,T51,T47,T42,T37,T33,T29,T24,T19,T69:T109)</f>
        <v>4</v>
      </c>
      <c r="U111" s="352">
        <f>SUM(U67,U64,U61,U58,U54,U51,U47,U42,U37,U33,U29,U24,U19,U69:U109)</f>
        <v>42</v>
      </c>
      <c r="V111" s="352">
        <f>SUM(V67,V64,V61,V58,V54,V51,V47,V42,V37,V33,V29,V24,V19,V69:V109)</f>
        <v>51</v>
      </c>
      <c r="W111" s="353">
        <f>SUM(W67,W64,W61,W58,W54,W51,W47,W42,W37,W33,W29,W24,W19,W69:W109)</f>
        <v>93</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A7" zoomScale="66" zoomScaleNormal="66" zoomScaleSheetLayoutView="75" workbookViewId="0">
      <pane ySplit="2460" topLeftCell="A104" activePane="bottomLeft"/>
      <selection activeCell="A7" sqref="A7"/>
      <selection pane="bottomLeft" activeCell="P111" sqref="P11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v>17</v>
      </c>
      <c r="H110" s="459"/>
      <c r="I110" s="99">
        <f t="shared" si="81"/>
        <v>17</v>
      </c>
      <c r="J110" s="467">
        <v>18</v>
      </c>
      <c r="K110" s="463"/>
      <c r="L110" s="100">
        <f t="shared" si="82"/>
        <v>18</v>
      </c>
      <c r="M110" s="513">
        <v>8</v>
      </c>
      <c r="N110" s="514">
        <v>0</v>
      </c>
      <c r="O110" s="99">
        <f t="shared" si="83"/>
        <v>8</v>
      </c>
      <c r="P110" s="462">
        <v>16</v>
      </c>
      <c r="Q110" s="514"/>
      <c r="R110" s="100">
        <f t="shared" si="84"/>
        <v>16</v>
      </c>
      <c r="S110" s="513">
        <v>15</v>
      </c>
      <c r="T110" s="514"/>
      <c r="U110" s="99">
        <f t="shared" si="85"/>
        <v>15</v>
      </c>
      <c r="V110" s="462">
        <v>14</v>
      </c>
      <c r="W110" s="514"/>
      <c r="X110" s="101">
        <f t="shared" si="86"/>
        <v>14</v>
      </c>
      <c r="Y110" s="97"/>
      <c r="Z110" s="102">
        <f t="shared" si="87"/>
        <v>40</v>
      </c>
      <c r="AA110" s="102">
        <f t="shared" si="88"/>
        <v>48</v>
      </c>
      <c r="AB110" s="31"/>
      <c r="AC110" s="31"/>
    </row>
    <row r="111" spans="1:29" ht="30.95" customHeight="1" thickTop="1" thickBot="1" x14ac:dyDescent="0.3">
      <c r="A111" s="558" t="s">
        <v>151</v>
      </c>
      <c r="B111" s="558"/>
      <c r="C111" s="558"/>
      <c r="D111" s="558"/>
      <c r="E111" s="558"/>
      <c r="F111" s="558"/>
      <c r="G111" s="116">
        <f>SUM(G70:G110)</f>
        <v>17</v>
      </c>
      <c r="H111" s="117">
        <f t="shared" ref="H111:X111" si="89">SUM(H70:H110)</f>
        <v>0</v>
      </c>
      <c r="I111" s="117">
        <f t="shared" si="89"/>
        <v>17</v>
      </c>
      <c r="J111" s="117">
        <f t="shared" si="89"/>
        <v>18</v>
      </c>
      <c r="K111" s="117">
        <f t="shared" si="89"/>
        <v>0</v>
      </c>
      <c r="L111" s="117">
        <f t="shared" si="89"/>
        <v>18</v>
      </c>
      <c r="M111" s="117">
        <f t="shared" si="89"/>
        <v>8</v>
      </c>
      <c r="N111" s="117">
        <f t="shared" si="89"/>
        <v>0</v>
      </c>
      <c r="O111" s="117">
        <f t="shared" si="89"/>
        <v>8</v>
      </c>
      <c r="P111" s="117">
        <f t="shared" si="89"/>
        <v>16</v>
      </c>
      <c r="Q111" s="117">
        <f t="shared" si="89"/>
        <v>0</v>
      </c>
      <c r="R111" s="117">
        <f t="shared" si="89"/>
        <v>16</v>
      </c>
      <c r="S111" s="117">
        <f t="shared" si="89"/>
        <v>15</v>
      </c>
      <c r="T111" s="117">
        <f t="shared" si="89"/>
        <v>0</v>
      </c>
      <c r="U111" s="117">
        <f>SUM(U70:U110)</f>
        <v>15</v>
      </c>
      <c r="V111" s="117"/>
      <c r="W111" s="117">
        <f t="shared" si="89"/>
        <v>0</v>
      </c>
      <c r="X111" s="118">
        <f t="shared" si="89"/>
        <v>14</v>
      </c>
      <c r="Y111" s="106"/>
      <c r="Z111" s="117">
        <f>SUM(Z70:Z110)</f>
        <v>40</v>
      </c>
      <c r="AA111" s="117">
        <f>SUM(AA70:AA110)</f>
        <v>48</v>
      </c>
      <c r="AB111" s="31"/>
      <c r="AC111" s="31"/>
    </row>
    <row r="112" spans="1:29" ht="30.95" customHeight="1" thickTop="1" thickBot="1" x14ac:dyDescent="0.3">
      <c r="A112" s="550" t="s">
        <v>202</v>
      </c>
      <c r="B112" s="551"/>
      <c r="C112" s="518"/>
      <c r="D112" s="552" t="s">
        <v>17</v>
      </c>
      <c r="E112" s="553"/>
      <c r="F112" s="554"/>
      <c r="G112" s="119">
        <f>SUM(G69,G111)</f>
        <v>17</v>
      </c>
      <c r="H112" s="120">
        <f t="shared" ref="H112:X112" si="90">SUM(H69,H111)</f>
        <v>0</v>
      </c>
      <c r="I112" s="120">
        <f t="shared" si="90"/>
        <v>17</v>
      </c>
      <c r="J112" s="120">
        <f t="shared" si="90"/>
        <v>18</v>
      </c>
      <c r="K112" s="120">
        <f t="shared" si="90"/>
        <v>0</v>
      </c>
      <c r="L112" s="120">
        <f t="shared" si="90"/>
        <v>18</v>
      </c>
      <c r="M112" s="120">
        <f t="shared" si="90"/>
        <v>8</v>
      </c>
      <c r="N112" s="120">
        <f t="shared" si="90"/>
        <v>0</v>
      </c>
      <c r="O112" s="120">
        <f t="shared" si="90"/>
        <v>8</v>
      </c>
      <c r="P112" s="120">
        <f t="shared" si="90"/>
        <v>16</v>
      </c>
      <c r="Q112" s="120">
        <f t="shared" si="90"/>
        <v>0</v>
      </c>
      <c r="R112" s="120">
        <f t="shared" si="90"/>
        <v>16</v>
      </c>
      <c r="S112" s="120">
        <f t="shared" si="90"/>
        <v>15</v>
      </c>
      <c r="T112" s="120">
        <f t="shared" si="90"/>
        <v>0</v>
      </c>
      <c r="U112" s="120">
        <f>SUM(U69,U111)</f>
        <v>15</v>
      </c>
      <c r="V112" s="120">
        <f t="shared" si="90"/>
        <v>0</v>
      </c>
      <c r="W112" s="120">
        <f t="shared" si="90"/>
        <v>0</v>
      </c>
      <c r="X112" s="121">
        <f t="shared" si="90"/>
        <v>14</v>
      </c>
      <c r="Y112" s="106"/>
      <c r="Z112" s="120">
        <f>SUM(Z69,Z111)</f>
        <v>40</v>
      </c>
      <c r="AA112" s="120">
        <f>SUM(AA69,AA111)</f>
        <v>48</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1" zoomScale="66" zoomScaleNormal="66" zoomScaleSheetLayoutView="77" workbookViewId="0">
      <pane ySplit="3750" topLeftCell="A108" activePane="bottomLeft"/>
      <selection pane="bottomLeft" activeCell="AP112" sqref="AP112"/>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18</v>
      </c>
      <c r="H111" s="54">
        <v>18</v>
      </c>
      <c r="I111" s="55"/>
      <c r="J111" s="56"/>
      <c r="K111" s="56"/>
      <c r="L111" s="56"/>
      <c r="M111" s="57"/>
      <c r="N111" s="65">
        <f>SUM(I111:M111)</f>
        <v>0</v>
      </c>
      <c r="O111" s="53">
        <f>P111+V111</f>
        <v>18</v>
      </c>
      <c r="P111" s="222">
        <v>18</v>
      </c>
      <c r="Q111" s="255"/>
      <c r="R111" s="256"/>
      <c r="S111" s="256"/>
      <c r="T111" s="256"/>
      <c r="U111" s="257"/>
      <c r="V111" s="132">
        <f t="shared" si="250"/>
        <v>0</v>
      </c>
      <c r="W111" s="53">
        <f t="shared" si="251"/>
        <v>9</v>
      </c>
      <c r="X111" s="54">
        <v>8</v>
      </c>
      <c r="Y111" s="55"/>
      <c r="Z111" s="56"/>
      <c r="AA111" s="56"/>
      <c r="AB111" s="56"/>
      <c r="AC111" s="57">
        <v>1</v>
      </c>
      <c r="AD111" s="65">
        <f t="shared" si="252"/>
        <v>1</v>
      </c>
      <c r="AE111" s="53">
        <f t="shared" si="253"/>
        <v>18</v>
      </c>
      <c r="AF111" s="54">
        <v>15</v>
      </c>
      <c r="AG111" s="55">
        <v>2</v>
      </c>
      <c r="AH111" s="56">
        <v>1</v>
      </c>
      <c r="AI111" s="56"/>
      <c r="AJ111" s="56"/>
      <c r="AK111" s="57"/>
      <c r="AL111" s="132">
        <f t="shared" si="254"/>
        <v>3</v>
      </c>
      <c r="AM111" s="53">
        <f t="shared" si="255"/>
        <v>15</v>
      </c>
      <c r="AN111" s="54">
        <v>13</v>
      </c>
      <c r="AO111" s="255">
        <v>2</v>
      </c>
      <c r="AP111" s="256"/>
      <c r="AQ111" s="256"/>
      <c r="AR111" s="256"/>
      <c r="AS111" s="257"/>
      <c r="AT111" s="133">
        <f t="shared" si="256"/>
        <v>2</v>
      </c>
      <c r="AU111" s="53">
        <f t="shared" si="257"/>
        <v>15</v>
      </c>
      <c r="AV111" s="54">
        <v>15</v>
      </c>
      <c r="AW111" s="63"/>
      <c r="AX111" s="56"/>
      <c r="AY111" s="56"/>
      <c r="AZ111" s="56"/>
      <c r="BA111" s="57"/>
      <c r="BB111" s="65">
        <f t="shared" si="258"/>
        <v>0</v>
      </c>
      <c r="BC111" s="53">
        <f t="shared" si="230"/>
        <v>42</v>
      </c>
      <c r="BD111" s="64">
        <f t="shared" si="231"/>
        <v>39</v>
      </c>
      <c r="BE111" s="284">
        <f t="shared" si="232"/>
        <v>2</v>
      </c>
      <c r="BF111" s="284">
        <f t="shared" si="233"/>
        <v>0</v>
      </c>
      <c r="BG111" s="284">
        <f t="shared" si="234"/>
        <v>0</v>
      </c>
      <c r="BH111" s="284">
        <f t="shared" si="235"/>
        <v>0</v>
      </c>
      <c r="BI111" s="285">
        <f t="shared" si="236"/>
        <v>1</v>
      </c>
      <c r="BJ111" s="65">
        <f t="shared" si="237"/>
        <v>3</v>
      </c>
      <c r="BK111" s="53">
        <f t="shared" si="238"/>
        <v>51</v>
      </c>
      <c r="BL111" s="64">
        <f t="shared" si="239"/>
        <v>48</v>
      </c>
      <c r="BM111" s="284">
        <f t="shared" si="240"/>
        <v>2</v>
      </c>
      <c r="BN111" s="284">
        <f t="shared" si="241"/>
        <v>1</v>
      </c>
      <c r="BO111" s="284">
        <f t="shared" si="242"/>
        <v>0</v>
      </c>
      <c r="BP111" s="284">
        <f t="shared" si="243"/>
        <v>0</v>
      </c>
      <c r="BQ111" s="285">
        <f t="shared" si="244"/>
        <v>0</v>
      </c>
      <c r="BR111" s="65">
        <f t="shared" si="245"/>
        <v>3</v>
      </c>
      <c r="BS111" s="31"/>
      <c r="BT111" s="31"/>
      <c r="BU111" s="31"/>
    </row>
    <row r="112" spans="1:73" ht="36" customHeight="1" thickTop="1" thickBot="1" x14ac:dyDescent="0.3">
      <c r="A112" s="558" t="s">
        <v>151</v>
      </c>
      <c r="B112" s="558"/>
      <c r="C112" s="558"/>
      <c r="D112" s="558"/>
      <c r="E112" s="558"/>
      <c r="F112" s="558"/>
      <c r="G112" s="66">
        <f t="shared" ref="G112:AL112" si="327">SUM(G71:G111)</f>
        <v>18</v>
      </c>
      <c r="H112" s="66">
        <f t="shared" si="327"/>
        <v>18</v>
      </c>
      <c r="I112" s="247">
        <f t="shared" si="327"/>
        <v>0</v>
      </c>
      <c r="J112" s="247">
        <f t="shared" si="327"/>
        <v>0</v>
      </c>
      <c r="K112" s="247">
        <f t="shared" si="327"/>
        <v>0</v>
      </c>
      <c r="L112" s="247">
        <f t="shared" si="327"/>
        <v>0</v>
      </c>
      <c r="M112" s="247">
        <f t="shared" si="327"/>
        <v>0</v>
      </c>
      <c r="N112" s="66">
        <f t="shared" si="327"/>
        <v>0</v>
      </c>
      <c r="O112" s="66">
        <f t="shared" si="327"/>
        <v>18</v>
      </c>
      <c r="P112" s="66">
        <f t="shared" si="327"/>
        <v>18</v>
      </c>
      <c r="Q112" s="247">
        <f t="shared" si="327"/>
        <v>0</v>
      </c>
      <c r="R112" s="247">
        <f t="shared" si="327"/>
        <v>0</v>
      </c>
      <c r="S112" s="247">
        <f t="shared" si="327"/>
        <v>0</v>
      </c>
      <c r="T112" s="247">
        <f t="shared" si="327"/>
        <v>0</v>
      </c>
      <c r="U112" s="247">
        <f t="shared" si="327"/>
        <v>0</v>
      </c>
      <c r="V112" s="66">
        <f>SUM(V71:V111)</f>
        <v>0</v>
      </c>
      <c r="W112" s="66">
        <f t="shared" si="327"/>
        <v>9</v>
      </c>
      <c r="X112" s="66">
        <f t="shared" si="327"/>
        <v>8</v>
      </c>
      <c r="Y112" s="247">
        <f t="shared" si="327"/>
        <v>0</v>
      </c>
      <c r="Z112" s="247">
        <f t="shared" si="327"/>
        <v>0</v>
      </c>
      <c r="AA112" s="247">
        <f t="shared" si="327"/>
        <v>0</v>
      </c>
      <c r="AB112" s="247">
        <f t="shared" si="327"/>
        <v>0</v>
      </c>
      <c r="AC112" s="247">
        <f t="shared" si="327"/>
        <v>1</v>
      </c>
      <c r="AD112" s="66">
        <f t="shared" si="327"/>
        <v>1</v>
      </c>
      <c r="AE112" s="66">
        <f t="shared" si="327"/>
        <v>18</v>
      </c>
      <c r="AF112" s="66">
        <f t="shared" si="327"/>
        <v>15</v>
      </c>
      <c r="AG112" s="247">
        <f t="shared" si="327"/>
        <v>2</v>
      </c>
      <c r="AH112" s="247">
        <f t="shared" si="327"/>
        <v>1</v>
      </c>
      <c r="AI112" s="247">
        <f t="shared" si="327"/>
        <v>0</v>
      </c>
      <c r="AJ112" s="247">
        <f>SUM(AJ71:AJ111)</f>
        <v>0</v>
      </c>
      <c r="AK112" s="247">
        <f t="shared" si="327"/>
        <v>0</v>
      </c>
      <c r="AL112" s="66">
        <f t="shared" si="327"/>
        <v>3</v>
      </c>
      <c r="AM112" s="66">
        <f t="shared" ref="AM112:BR112" si="328">SUM(AM71:AM111)</f>
        <v>15</v>
      </c>
      <c r="AN112" s="66">
        <f t="shared" si="328"/>
        <v>13</v>
      </c>
      <c r="AO112" s="247">
        <f t="shared" si="328"/>
        <v>2</v>
      </c>
      <c r="AP112" s="247">
        <f t="shared" si="328"/>
        <v>0</v>
      </c>
      <c r="AQ112" s="247">
        <f t="shared" si="328"/>
        <v>0</v>
      </c>
      <c r="AR112" s="247">
        <f t="shared" si="328"/>
        <v>0</v>
      </c>
      <c r="AS112" s="247">
        <f t="shared" si="328"/>
        <v>0</v>
      </c>
      <c r="AT112" s="66">
        <f t="shared" si="328"/>
        <v>2</v>
      </c>
      <c r="AU112" s="66">
        <f t="shared" si="328"/>
        <v>15</v>
      </c>
      <c r="AV112" s="66">
        <f t="shared" si="328"/>
        <v>15</v>
      </c>
      <c r="AW112" s="247">
        <f t="shared" si="328"/>
        <v>0</v>
      </c>
      <c r="AX112" s="247">
        <f t="shared" si="328"/>
        <v>0</v>
      </c>
      <c r="AY112" s="247">
        <f t="shared" si="328"/>
        <v>0</v>
      </c>
      <c r="AZ112" s="247">
        <f t="shared" si="328"/>
        <v>0</v>
      </c>
      <c r="BA112" s="247">
        <f t="shared" si="328"/>
        <v>0</v>
      </c>
      <c r="BB112" s="66">
        <f t="shared" si="328"/>
        <v>0</v>
      </c>
      <c r="BC112" s="66">
        <f t="shared" si="328"/>
        <v>42</v>
      </c>
      <c r="BD112" s="66">
        <f t="shared" si="328"/>
        <v>39</v>
      </c>
      <c r="BE112" s="247">
        <f t="shared" si="328"/>
        <v>2</v>
      </c>
      <c r="BF112" s="247">
        <f t="shared" si="328"/>
        <v>0</v>
      </c>
      <c r="BG112" s="247">
        <f t="shared" si="328"/>
        <v>0</v>
      </c>
      <c r="BH112" s="247">
        <f t="shared" si="328"/>
        <v>0</v>
      </c>
      <c r="BI112" s="247">
        <f t="shared" si="328"/>
        <v>1</v>
      </c>
      <c r="BJ112" s="66">
        <f t="shared" si="328"/>
        <v>3</v>
      </c>
      <c r="BK112" s="66">
        <f t="shared" si="328"/>
        <v>51</v>
      </c>
      <c r="BL112" s="66">
        <f t="shared" si="328"/>
        <v>48</v>
      </c>
      <c r="BM112" s="247">
        <f t="shared" si="328"/>
        <v>2</v>
      </c>
      <c r="BN112" s="247">
        <f t="shared" si="328"/>
        <v>1</v>
      </c>
      <c r="BO112" s="247">
        <f t="shared" si="328"/>
        <v>0</v>
      </c>
      <c r="BP112" s="247">
        <f t="shared" si="328"/>
        <v>0</v>
      </c>
      <c r="BQ112" s="247">
        <f t="shared" si="328"/>
        <v>0</v>
      </c>
      <c r="BR112" s="66">
        <f t="shared" si="328"/>
        <v>3</v>
      </c>
      <c r="BS112" s="31"/>
      <c r="BT112" s="31"/>
      <c r="BU112" s="31"/>
    </row>
    <row r="113" spans="1:73" ht="30" customHeight="1" thickTop="1" thickBot="1" x14ac:dyDescent="0.3">
      <c r="A113" s="550" t="s">
        <v>203</v>
      </c>
      <c r="B113" s="551"/>
      <c r="C113" s="355"/>
      <c r="D113" s="355"/>
      <c r="E113" s="31"/>
      <c r="F113" s="141" t="s">
        <v>33</v>
      </c>
      <c r="G113" s="142">
        <f t="shared" ref="G113:AL113" si="329">SUM(G70,G112)</f>
        <v>18</v>
      </c>
      <c r="H113" s="143">
        <f t="shared" si="329"/>
        <v>18</v>
      </c>
      <c r="I113" s="248">
        <f t="shared" si="329"/>
        <v>0</v>
      </c>
      <c r="J113" s="248">
        <f t="shared" si="329"/>
        <v>0</v>
      </c>
      <c r="K113" s="248">
        <f t="shared" si="329"/>
        <v>0</v>
      </c>
      <c r="L113" s="248">
        <f t="shared" si="329"/>
        <v>0</v>
      </c>
      <c r="M113" s="248">
        <f t="shared" si="329"/>
        <v>0</v>
      </c>
      <c r="N113" s="143">
        <f t="shared" si="329"/>
        <v>0</v>
      </c>
      <c r="O113" s="143">
        <f t="shared" si="329"/>
        <v>18</v>
      </c>
      <c r="P113" s="143">
        <f t="shared" si="329"/>
        <v>18</v>
      </c>
      <c r="Q113" s="248">
        <f t="shared" si="329"/>
        <v>0</v>
      </c>
      <c r="R113" s="248">
        <f t="shared" si="329"/>
        <v>0</v>
      </c>
      <c r="S113" s="248">
        <f t="shared" si="329"/>
        <v>0</v>
      </c>
      <c r="T113" s="248">
        <f t="shared" si="329"/>
        <v>0</v>
      </c>
      <c r="U113" s="248">
        <f t="shared" si="329"/>
        <v>0</v>
      </c>
      <c r="V113" s="143">
        <f>SUM(V70,V112)</f>
        <v>0</v>
      </c>
      <c r="W113" s="143">
        <f t="shared" si="329"/>
        <v>9</v>
      </c>
      <c r="X113" s="143">
        <f t="shared" si="329"/>
        <v>8</v>
      </c>
      <c r="Y113" s="248">
        <f t="shared" si="329"/>
        <v>0</v>
      </c>
      <c r="Z113" s="248">
        <f t="shared" si="329"/>
        <v>0</v>
      </c>
      <c r="AA113" s="248">
        <f t="shared" si="329"/>
        <v>0</v>
      </c>
      <c r="AB113" s="248">
        <f t="shared" si="329"/>
        <v>0</v>
      </c>
      <c r="AC113" s="248">
        <f t="shared" si="329"/>
        <v>1</v>
      </c>
      <c r="AD113" s="143">
        <f t="shared" si="329"/>
        <v>1</v>
      </c>
      <c r="AE113" s="143">
        <f t="shared" si="329"/>
        <v>18</v>
      </c>
      <c r="AF113" s="143">
        <f t="shared" si="329"/>
        <v>15</v>
      </c>
      <c r="AG113" s="248">
        <f t="shared" si="329"/>
        <v>2</v>
      </c>
      <c r="AH113" s="248">
        <f t="shared" si="329"/>
        <v>1</v>
      </c>
      <c r="AI113" s="248">
        <f t="shared" si="329"/>
        <v>0</v>
      </c>
      <c r="AJ113" s="248">
        <f>SUM(AJ70,AJ112)</f>
        <v>0</v>
      </c>
      <c r="AK113" s="248">
        <f t="shared" si="329"/>
        <v>0</v>
      </c>
      <c r="AL113" s="143">
        <f t="shared" si="329"/>
        <v>3</v>
      </c>
      <c r="AM113" s="143">
        <f t="shared" ref="AM113:BR113" si="330">SUM(AM70,AM112)</f>
        <v>15</v>
      </c>
      <c r="AN113" s="143">
        <f t="shared" si="330"/>
        <v>13</v>
      </c>
      <c r="AO113" s="248">
        <f t="shared" si="330"/>
        <v>2</v>
      </c>
      <c r="AP113" s="248">
        <f t="shared" si="330"/>
        <v>0</v>
      </c>
      <c r="AQ113" s="248">
        <f t="shared" si="330"/>
        <v>0</v>
      </c>
      <c r="AR113" s="248">
        <f t="shared" si="330"/>
        <v>0</v>
      </c>
      <c r="AS113" s="248">
        <f t="shared" si="330"/>
        <v>0</v>
      </c>
      <c r="AT113" s="143">
        <f t="shared" si="330"/>
        <v>2</v>
      </c>
      <c r="AU113" s="143">
        <f t="shared" si="330"/>
        <v>15</v>
      </c>
      <c r="AV113" s="143">
        <f t="shared" si="330"/>
        <v>15</v>
      </c>
      <c r="AW113" s="143">
        <f t="shared" si="330"/>
        <v>0</v>
      </c>
      <c r="AX113" s="143">
        <f t="shared" si="330"/>
        <v>0</v>
      </c>
      <c r="AY113" s="143">
        <f t="shared" si="330"/>
        <v>0</v>
      </c>
      <c r="AZ113" s="143">
        <f t="shared" si="330"/>
        <v>0</v>
      </c>
      <c r="BA113" s="143">
        <f t="shared" si="330"/>
        <v>0</v>
      </c>
      <c r="BB113" s="143">
        <f t="shared" si="330"/>
        <v>0</v>
      </c>
      <c r="BC113" s="143">
        <f t="shared" si="330"/>
        <v>42</v>
      </c>
      <c r="BD113" s="143">
        <f t="shared" si="330"/>
        <v>39</v>
      </c>
      <c r="BE113" s="248">
        <f t="shared" si="330"/>
        <v>2</v>
      </c>
      <c r="BF113" s="248">
        <f t="shared" si="330"/>
        <v>0</v>
      </c>
      <c r="BG113" s="248">
        <f t="shared" si="330"/>
        <v>0</v>
      </c>
      <c r="BH113" s="248">
        <f t="shared" si="330"/>
        <v>0</v>
      </c>
      <c r="BI113" s="248">
        <f t="shared" si="330"/>
        <v>1</v>
      </c>
      <c r="BJ113" s="143">
        <f t="shared" si="330"/>
        <v>3</v>
      </c>
      <c r="BK113" s="143">
        <f t="shared" si="330"/>
        <v>51</v>
      </c>
      <c r="BL113" s="143">
        <f t="shared" si="330"/>
        <v>48</v>
      </c>
      <c r="BM113" s="248">
        <f t="shared" si="330"/>
        <v>2</v>
      </c>
      <c r="BN113" s="248">
        <f t="shared" si="330"/>
        <v>1</v>
      </c>
      <c r="BO113" s="248">
        <f t="shared" si="330"/>
        <v>0</v>
      </c>
      <c r="BP113" s="248">
        <f t="shared" si="330"/>
        <v>0</v>
      </c>
      <c r="BQ113" s="248">
        <f t="shared" si="330"/>
        <v>0</v>
      </c>
      <c r="BR113" s="143">
        <f t="shared" si="330"/>
        <v>3</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1</v>
      </c>
      <c r="M114" s="145"/>
      <c r="N114" s="146"/>
      <c r="O114" s="144" t="s">
        <v>22</v>
      </c>
      <c r="P114" s="588" t="s">
        <v>25</v>
      </c>
      <c r="Q114" s="590">
        <v>100</v>
      </c>
      <c r="R114" s="590"/>
      <c r="S114" s="592" t="s">
        <v>26</v>
      </c>
      <c r="T114" s="614">
        <f>+P113/O113</f>
        <v>1</v>
      </c>
      <c r="U114" s="145"/>
      <c r="V114" s="146"/>
      <c r="W114" s="144" t="s">
        <v>22</v>
      </c>
      <c r="X114" s="588" t="s">
        <v>25</v>
      </c>
      <c r="Y114" s="590">
        <v>100</v>
      </c>
      <c r="Z114" s="590"/>
      <c r="AA114" s="592" t="s">
        <v>26</v>
      </c>
      <c r="AB114" s="614">
        <f>+X113/W113</f>
        <v>0.88888888888888884</v>
      </c>
      <c r="AC114" s="147"/>
      <c r="AD114" s="148"/>
      <c r="AE114" s="144" t="s">
        <v>22</v>
      </c>
      <c r="AF114" s="588" t="s">
        <v>25</v>
      </c>
      <c r="AG114" s="590">
        <v>100</v>
      </c>
      <c r="AH114" s="590"/>
      <c r="AI114" s="592" t="s">
        <v>26</v>
      </c>
      <c r="AJ114" s="614">
        <f>+AF113/AE113</f>
        <v>0.83333333333333337</v>
      </c>
      <c r="AK114" s="147"/>
      <c r="AL114" s="148"/>
      <c r="AM114" s="144" t="s">
        <v>22</v>
      </c>
      <c r="AN114" s="588" t="s">
        <v>25</v>
      </c>
      <c r="AO114" s="590">
        <v>100</v>
      </c>
      <c r="AP114" s="590"/>
      <c r="AQ114" s="592" t="s">
        <v>26</v>
      </c>
      <c r="AR114" s="614">
        <f>+AN113/AM113</f>
        <v>0.8666666666666667</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0.9285714285714286</v>
      </c>
      <c r="BI114" s="147"/>
      <c r="BJ114" s="149"/>
      <c r="BK114" s="144" t="s">
        <v>22</v>
      </c>
      <c r="BL114" s="588" t="s">
        <v>25</v>
      </c>
      <c r="BM114" s="590">
        <v>100</v>
      </c>
      <c r="BN114" s="590"/>
      <c r="BO114" s="592" t="s">
        <v>26</v>
      </c>
      <c r="BP114" s="614">
        <f>+BL113/BK113</f>
        <v>0.94117647058823528</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v>
      </c>
      <c r="M116" s="156"/>
      <c r="N116" s="157"/>
      <c r="O116" s="155" t="s">
        <v>27</v>
      </c>
      <c r="P116" s="586" t="s">
        <v>25</v>
      </c>
      <c r="Q116" s="590">
        <v>100</v>
      </c>
      <c r="R116" s="590"/>
      <c r="S116" s="592" t="s">
        <v>26</v>
      </c>
      <c r="T116" s="594">
        <f>+V113/O113</f>
        <v>0</v>
      </c>
      <c r="U116" s="156"/>
      <c r="V116" s="157"/>
      <c r="W116" s="155" t="s">
        <v>27</v>
      </c>
      <c r="X116" s="586" t="s">
        <v>25</v>
      </c>
      <c r="Y116" s="590">
        <v>100</v>
      </c>
      <c r="Z116" s="590"/>
      <c r="AA116" s="592" t="s">
        <v>26</v>
      </c>
      <c r="AB116" s="614">
        <f>+AD113/W113</f>
        <v>0.1111111111111111</v>
      </c>
      <c r="AC116" s="156"/>
      <c r="AD116" s="157"/>
      <c r="AE116" s="155" t="s">
        <v>27</v>
      </c>
      <c r="AF116" s="586" t="s">
        <v>25</v>
      </c>
      <c r="AG116" s="590">
        <v>100</v>
      </c>
      <c r="AH116" s="590"/>
      <c r="AI116" s="592" t="s">
        <v>26</v>
      </c>
      <c r="AJ116" s="614">
        <f>+AL113/AE113</f>
        <v>0.16666666666666666</v>
      </c>
      <c r="AK116" s="156"/>
      <c r="AL116" s="157"/>
      <c r="AM116" s="155" t="s">
        <v>27</v>
      </c>
      <c r="AN116" s="586" t="s">
        <v>25</v>
      </c>
      <c r="AO116" s="590">
        <v>100</v>
      </c>
      <c r="AP116" s="590"/>
      <c r="AQ116" s="592" t="s">
        <v>26</v>
      </c>
      <c r="AR116" s="614">
        <f>+AT113/AM113</f>
        <v>0.13333333333333333</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7.1428571428571425E-2</v>
      </c>
      <c r="BI116" s="156"/>
      <c r="BJ116" s="157"/>
      <c r="BK116" s="155" t="s">
        <v>27</v>
      </c>
      <c r="BL116" s="586" t="s">
        <v>25</v>
      </c>
      <c r="BM116" s="590">
        <v>100</v>
      </c>
      <c r="BN116" s="590"/>
      <c r="BO116" s="592" t="s">
        <v>26</v>
      </c>
      <c r="BP116" s="614">
        <f>+BR113/BK113</f>
        <v>5.8823529411764705E-2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2022-07-26T15:55:08Z</dcterms:modified>
</cp:coreProperties>
</file>